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Лист1!$A$1:$M$30</definedName>
  </definedNames>
  <calcPr calcId="162913"/>
</workbook>
</file>

<file path=xl/calcChain.xml><?xml version="1.0" encoding="utf-8"?>
<calcChain xmlns="http://schemas.openxmlformats.org/spreadsheetml/2006/main">
  <c r="L13" i="1" l="1"/>
  <c r="L12" i="1"/>
  <c r="K13" i="1"/>
  <c r="K14" i="1" s="1"/>
  <c r="K12" i="1"/>
  <c r="J13" i="1"/>
  <c r="J12" i="1"/>
  <c r="J14" i="1"/>
  <c r="L14" i="1"/>
  <c r="G14" i="1"/>
</calcChain>
</file>

<file path=xl/sharedStrings.xml><?xml version="1.0" encoding="utf-8"?>
<sst xmlns="http://schemas.openxmlformats.org/spreadsheetml/2006/main" count="40" uniqueCount="39">
  <si>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</si>
  <si>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</si>
  <si>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</si>
  <si>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</si>
  <si>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</si>
  <si>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</si>
  <si>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</si>
  <si>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</si>
  <si>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</si>
  <si>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</si>
  <si>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</si>
  <si>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</si>
  <si>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</si>
  <si>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</si>
  <si>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Срок вывоза товара в течении 3-х месяцев с момента заключения договора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</si>
  <si>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</si>
  <si>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</si>
  <si>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</si>
  <si>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 xml:space="preserve">Примечание: ЛОТ НЕДЕЛИМЫЙ </t>
  </si>
  <si>
    <t>Подгруппа запасов</t>
  </si>
  <si>
    <t>№ п/п</t>
  </si>
  <si>
    <t>Наименование ТМЦ</t>
  </si>
  <si>
    <t>Номенклатурный номер</t>
  </si>
  <si>
    <t>Местонахождение</t>
  </si>
  <si>
    <t>Е.И.</t>
  </si>
  <si>
    <t>Количество (ориентировочно)</t>
  </si>
  <si>
    <t>Минимальная начальная цена за единицу ТМЦ без НДС, руб.</t>
  </si>
  <si>
    <t>Цена за единицу ТМЦ без НДС, руб.</t>
  </si>
  <si>
    <t>Сумма за вид ТМЦ 
без НДС, руб.</t>
  </si>
  <si>
    <t>НДС, руб.</t>
  </si>
  <si>
    <t>Сумма за вид ТМЦ 
с НДС, руб.</t>
  </si>
  <si>
    <t>Срок передачи ТМЦ, дней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</si>
  <si>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(металлические здания и  блок-боксы) в соответствии с прилагаемой Спецификацией №1</t>
    </r>
  </si>
  <si>
    <t>Металлические здания и  блок-боксы</t>
  </si>
  <si>
    <t>Блок-контейнер БНКУ-0,4кВ УХЛ1</t>
  </si>
  <si>
    <t>ХМАО-Югра, Нижневартовский район, отв/хр, ПБ ЦТБ, склад 42_ЦТБ_Оборудование, максимальная удаленность 35 км от г. Нижневартовска</t>
  </si>
  <si>
    <t>К-Т</t>
  </si>
  <si>
    <t>Здание Блок 21ВЕК 3000х3000х2700.238</t>
  </si>
  <si>
    <t>ЛОТ № СНГ-НВЛ - 04/07.25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</si>
</sst>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21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21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21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21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21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21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21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21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38100</xdr:rowOff>
    </xdr:from>
    <xdr:to>
      <xdr:col>3</xdr:col>
      <xdr:colOff>104775</xdr:colOff>
      <xdr:row>19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38100</xdr:rowOff>
    </xdr:from>
    <xdr:to>
      <xdr:col>3</xdr:col>
      <xdr:colOff>104775</xdr:colOff>
      <xdr:row>19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38100</xdr:rowOff>
    </xdr:from>
    <xdr:to>
      <xdr:col>3</xdr:col>
      <xdr:colOff>104775</xdr:colOff>
      <xdr:row>19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38100</xdr:rowOff>
    </xdr:from>
    <xdr:to>
      <xdr:col>3</xdr:col>
      <xdr:colOff>104775</xdr:colOff>
      <xdr:row>19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38100</xdr:rowOff>
    </xdr:from>
    <xdr:to>
      <xdr:col>3</xdr:col>
      <xdr:colOff>104775</xdr:colOff>
      <xdr:row>19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38100</xdr:rowOff>
    </xdr:from>
    <xdr:to>
      <xdr:col>3</xdr:col>
      <xdr:colOff>104775</xdr:colOff>
      <xdr:row>19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38100</xdr:rowOff>
    </xdr:from>
    <xdr:to>
      <xdr:col>3</xdr:col>
      <xdr:colOff>104775</xdr:colOff>
      <xdr:row>19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38100</xdr:rowOff>
    </xdr:from>
    <xdr:to>
      <xdr:col>3</xdr:col>
      <xdr:colOff>104775</xdr:colOff>
      <xdr:row>19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zoomScale="60" zoomScaleNormal="60" zoomScaleSheetLayoutView="70" workbookViewId="0">
      <selection activeCell="A7" sqref="A7:K7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7" t="s">
        <v>8</v>
      </c>
      <c r="F2" s="24" t="s">
        <v>12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2" t="s">
        <v>9</v>
      </c>
      <c r="C3" s="62"/>
      <c r="D3" s="62"/>
      <c r="E3" s="62"/>
      <c r="F3" s="62"/>
      <c r="G3" s="62"/>
      <c r="H3" s="45"/>
      <c r="I3" s="26"/>
      <c r="J3" s="25"/>
      <c r="K3" s="12"/>
    </row>
    <row r="4" spans="1:13" s="14" customFormat="1" ht="26.25" x14ac:dyDescent="0.25">
      <c r="A4" s="9"/>
      <c r="B4" s="11"/>
      <c r="C4" s="42" t="s">
        <v>10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3" t="s">
        <v>13</v>
      </c>
      <c r="C5" s="63"/>
      <c r="D5" s="63"/>
      <c r="E5" s="63"/>
      <c r="F5" s="63"/>
      <c r="G5" s="63"/>
      <c r="H5" s="63"/>
      <c r="I5" s="63"/>
      <c r="J5" s="63"/>
      <c r="K5" s="63"/>
    </row>
    <row r="6" spans="1:13" s="16" customFormat="1" x14ac:dyDescent="0.25"/>
    <row r="7" spans="1:13" s="16" customFormat="1" ht="22.5" x14ac:dyDescent="0.3">
      <c r="A7" s="64" t="s">
        <v>38</v>
      </c>
      <c r="B7" s="64"/>
      <c r="C7" s="64"/>
      <c r="D7" s="64"/>
      <c r="E7" s="64"/>
      <c r="F7" s="64"/>
      <c r="G7" s="64"/>
      <c r="H7" s="64"/>
      <c r="I7" s="64"/>
      <c r="J7" s="64"/>
      <c r="K7" s="64"/>
    </row>
    <row r="8" spans="1:13" s="16" customFormat="1" ht="9.75" customHeight="1" x14ac:dyDescent="0.3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3" s="29" customFormat="1" ht="34.5" customHeight="1" x14ac:dyDescent="0.3">
      <c r="A9" s="61" t="s">
        <v>32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</row>
    <row r="10" spans="1:13" s="29" customFormat="1" ht="18.75" x14ac:dyDescent="0.3">
      <c r="D10" s="38"/>
    </row>
    <row r="11" spans="1:13" s="59" customFormat="1" ht="78" customHeight="1" x14ac:dyDescent="0.3">
      <c r="A11" s="55" t="s">
        <v>19</v>
      </c>
      <c r="B11" s="55" t="s">
        <v>20</v>
      </c>
      <c r="C11" s="55" t="s">
        <v>21</v>
      </c>
      <c r="D11" s="56" t="s">
        <v>22</v>
      </c>
      <c r="E11" s="55" t="s">
        <v>23</v>
      </c>
      <c r="F11" s="55" t="s">
        <v>24</v>
      </c>
      <c r="G11" s="55" t="s">
        <v>25</v>
      </c>
      <c r="H11" s="57" t="s">
        <v>26</v>
      </c>
      <c r="I11" s="55" t="s">
        <v>27</v>
      </c>
      <c r="J11" s="55" t="s">
        <v>28</v>
      </c>
      <c r="K11" s="55" t="s">
        <v>29</v>
      </c>
      <c r="L11" s="58" t="s">
        <v>30</v>
      </c>
      <c r="M11" s="60" t="s">
        <v>31</v>
      </c>
    </row>
    <row r="12" spans="1:13" s="59" customFormat="1" ht="78" customHeight="1" x14ac:dyDescent="0.3">
      <c r="A12" s="67" t="s">
        <v>33</v>
      </c>
      <c r="B12" s="48">
        <v>1</v>
      </c>
      <c r="C12" s="50" t="s">
        <v>34</v>
      </c>
      <c r="D12" s="30">
        <v>20701152</v>
      </c>
      <c r="E12" s="69" t="s">
        <v>35</v>
      </c>
      <c r="F12" s="51" t="s">
        <v>36</v>
      </c>
      <c r="G12" s="52">
        <v>1</v>
      </c>
      <c r="H12" s="46">
        <v>1298238.54</v>
      </c>
      <c r="I12" s="20"/>
      <c r="J12" s="20">
        <f>ROUND(I12*G12,2)</f>
        <v>0</v>
      </c>
      <c r="K12" s="20">
        <f>L12-J12</f>
        <v>0</v>
      </c>
      <c r="L12" s="20">
        <f>ROUND(I12*G12*1.2,2)</f>
        <v>0</v>
      </c>
      <c r="M12" s="71" t="s">
        <v>14</v>
      </c>
    </row>
    <row r="13" spans="1:13" s="18" customFormat="1" ht="78.75" customHeight="1" x14ac:dyDescent="0.25">
      <c r="A13" s="68"/>
      <c r="B13" s="48">
        <v>2</v>
      </c>
      <c r="C13" s="50" t="s">
        <v>37</v>
      </c>
      <c r="D13" s="30">
        <v>21135017</v>
      </c>
      <c r="E13" s="70"/>
      <c r="F13" s="51" t="s">
        <v>36</v>
      </c>
      <c r="G13" s="52">
        <v>1</v>
      </c>
      <c r="H13" s="46">
        <v>1472405.5</v>
      </c>
      <c r="I13" s="20"/>
      <c r="J13" s="20">
        <f>ROUND(I13*G13,2)</f>
        <v>0</v>
      </c>
      <c r="K13" s="20">
        <f>L13-J13</f>
        <v>0</v>
      </c>
      <c r="L13" s="20">
        <f>ROUND(I13*G13*1.2,2)</f>
        <v>0</v>
      </c>
      <c r="M13" s="72"/>
    </row>
    <row r="14" spans="1:13" s="35" customFormat="1" ht="35.25" customHeight="1" x14ac:dyDescent="0.3">
      <c r="A14" s="31"/>
      <c r="B14" s="31"/>
      <c r="C14" s="32" t="s">
        <v>0</v>
      </c>
      <c r="D14" s="53"/>
      <c r="E14" s="27"/>
      <c r="F14" s="33"/>
      <c r="G14" s="43">
        <f>SUM(G12:G13)</f>
        <v>2</v>
      </c>
      <c r="H14" s="54"/>
      <c r="I14" s="34"/>
      <c r="J14" s="34">
        <f>SUM(J12:J13)</f>
        <v>0</v>
      </c>
      <c r="K14" s="34">
        <f>SUM(K12:K13)</f>
        <v>0</v>
      </c>
      <c r="L14" s="34">
        <f>SUM(L12:L13)</f>
        <v>0</v>
      </c>
      <c r="M14" s="48"/>
    </row>
    <row r="15" spans="1:13" s="29" customFormat="1" ht="32.25" customHeight="1" x14ac:dyDescent="0.3">
      <c r="A15" s="36" t="s">
        <v>18</v>
      </c>
      <c r="B15" s="37"/>
      <c r="C15" s="37"/>
      <c r="D15" s="39"/>
    </row>
    <row r="16" spans="1:13" ht="18.75" x14ac:dyDescent="0.3">
      <c r="A16" s="29"/>
      <c r="B16" s="29"/>
      <c r="C16" s="29"/>
      <c r="D16" s="44"/>
      <c r="E16" s="29"/>
      <c r="F16" s="29"/>
      <c r="G16" s="29"/>
      <c r="H16" s="29"/>
      <c r="I16" s="29"/>
      <c r="J16" s="29"/>
      <c r="K16" s="29"/>
      <c r="L16" s="29"/>
      <c r="M16" s="29"/>
    </row>
    <row r="17" spans="1:12" s="17" customFormat="1" ht="23.25" x14ac:dyDescent="0.25">
      <c r="A17" s="3" t="s">
        <v>17</v>
      </c>
      <c r="B17" s="11"/>
      <c r="C17" s="11"/>
      <c r="D17" s="11"/>
      <c r="E17" s="11"/>
      <c r="F17" s="11"/>
      <c r="G17" s="11"/>
      <c r="H17" s="11"/>
      <c r="I17" s="11"/>
      <c r="J17" s="11"/>
      <c r="L17" s="18"/>
    </row>
    <row r="18" spans="1:12" s="17" customFormat="1" ht="48" customHeight="1" x14ac:dyDescent="0.25">
      <c r="A18" s="65" t="s">
        <v>16</v>
      </c>
      <c r="B18" s="65"/>
      <c r="C18" s="65"/>
      <c r="D18" s="65"/>
      <c r="E18" s="65"/>
      <c r="F18" s="65"/>
      <c r="G18" s="66"/>
      <c r="H18" s="66"/>
      <c r="I18" s="66"/>
      <c r="J18" s="66"/>
      <c r="K18" s="66"/>
      <c r="L18" s="1"/>
    </row>
    <row r="19" spans="1:12" x14ac:dyDescent="0.25">
      <c r="A19" s="28"/>
      <c r="B19" s="28"/>
      <c r="C19" s="28"/>
      <c r="D19" s="28"/>
      <c r="E19" s="28"/>
    </row>
    <row r="20" spans="1:12" s="3" customFormat="1" ht="18.75" x14ac:dyDescent="0.25">
      <c r="A20" s="3" t="s">
        <v>1</v>
      </c>
    </row>
    <row r="21" spans="1:12" s="3" customFormat="1" ht="18.75" x14ac:dyDescent="0.25">
      <c r="A21" s="2" t="s">
        <v>2</v>
      </c>
    </row>
    <row r="22" spans="1:12" s="3" customFormat="1" ht="20.25" x14ac:dyDescent="0.25">
      <c r="A22" s="7"/>
      <c r="B22" s="2"/>
    </row>
    <row r="23" spans="1:12" s="3" customFormat="1" ht="20.25" x14ac:dyDescent="0.25">
      <c r="A23" s="7"/>
      <c r="B23" s="2"/>
    </row>
    <row r="24" spans="1:12" s="3" customFormat="1" ht="18.75" x14ac:dyDescent="0.25">
      <c r="C24" s="4"/>
      <c r="D24" s="2"/>
    </row>
    <row r="25" spans="1:12" s="3" customFormat="1" ht="18.75" x14ac:dyDescent="0.3">
      <c r="B25" s="3" t="s">
        <v>15</v>
      </c>
      <c r="C25" s="19"/>
      <c r="D25" s="5" t="s">
        <v>3</v>
      </c>
    </row>
    <row r="26" spans="1:12" s="23" customFormat="1" ht="37.5" x14ac:dyDescent="0.25">
      <c r="C26" s="22" t="s">
        <v>4</v>
      </c>
      <c r="D26" s="21"/>
      <c r="E26" s="40" t="s">
        <v>5</v>
      </c>
      <c r="F26" s="23" t="s">
        <v>11</v>
      </c>
    </row>
    <row r="27" spans="1:12" s="3" customFormat="1" ht="18.75" x14ac:dyDescent="0.25">
      <c r="D27" s="2"/>
    </row>
    <row r="28" spans="1:12" s="3" customFormat="1" ht="18.75" x14ac:dyDescent="0.25">
      <c r="C28" s="3" t="s">
        <v>6</v>
      </c>
    </row>
    <row r="29" spans="1:12" s="3" customFormat="1" ht="18.75" x14ac:dyDescent="0.25">
      <c r="C29" s="6"/>
      <c r="E29" s="41" t="s">
        <v>7</v>
      </c>
    </row>
  </sheetData>
  <mergeCells count="8">
    <mergeCell ref="A9:M9"/>
    <mergeCell ref="B3:G3"/>
    <mergeCell ref="B5:K5"/>
    <mergeCell ref="A7:K7"/>
    <mergeCell ref="A18:K18"/>
    <mergeCell ref="A12:A13"/>
    <mergeCell ref="E12:E13"/>
    <mergeCell ref="M12:M13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2025-07-24T05:58:14Z</dcterms:modified>
</cp:coreProperties>
</file>